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1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C27" i="15"/>
  <c r="E24"/>
  <c r="E52" s="1"/>
  <c r="P52" s="1"/>
  <c r="T52" s="1"/>
  <c r="U52" s="1"/>
  <c r="E61"/>
  <c r="P61" s="1"/>
  <c r="C52"/>
  <c r="C45"/>
  <c r="C54" s="1"/>
  <c r="E54" s="1"/>
  <c r="E37"/>
  <c r="E45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T61" i="15" l="1"/>
  <c r="U61" s="1"/>
  <c r="E27"/>
  <c r="F24"/>
  <c r="F27" s="1"/>
  <c r="P24"/>
  <c r="P54"/>
  <c r="T54" s="1"/>
  <c r="U54" s="1"/>
  <c r="P37"/>
  <c r="P27" l="1"/>
  <c r="T27" s="1"/>
  <c r="U27" s="1"/>
  <c r="T24"/>
  <c r="U24" s="1"/>
  <c r="P45"/>
  <c r="T37"/>
  <c r="T45" l="1"/>
  <c r="U45" s="1"/>
  <c r="U37"/>
</calcChain>
</file>

<file path=xl/sharedStrings.xml><?xml version="1.0" encoding="utf-8"?>
<sst xmlns="http://schemas.openxmlformats.org/spreadsheetml/2006/main" count="948" uniqueCount="588">
  <si>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</si>
  <si>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</si>
  <si>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</si>
  <si>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</si>
  <si>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</si>
  <si>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</si>
  <si>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</si>
  <si>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</si>
  <si>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</si>
  <si>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</si>
  <si>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</si>
  <si>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</si>
  <si>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</si>
  <si>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</si>
  <si>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</si>
  <si>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</si>
  <si>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</si>
  <si>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</si>
  <si>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</si>
  <si>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</si>
  <si>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</si>
  <si>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</si>
  <si>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</si>
  <si>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</si>
  <si>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</si>
  <si>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</si>
  <si>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</si>
  <si>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</si>
  <si>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</si>
  <si>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</si>
  <si>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</si>
  <si>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</si>
  <si>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</si>
  <si>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</si>
  <si>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</si>
  <si>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</si>
  <si>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</si>
  <si>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</si>
  <si>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</si>
  <si>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</si>
  <si>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</si>
  <si>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</si>
  <si>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</si>
  <si>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</si>
  <si>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</si>
  <si>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</si>
  <si>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</si>
  <si>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</si>
  <si>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</si>
  <si>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</si>
  <si>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</si>
  <si>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</si>
  <si>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</si>
  <si>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</si>
  <si>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</si>
  <si>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</si>
  <si>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</si>
  <si>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</si>
  <si>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</si>
  <si>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</si>
  <si>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</si>
  <si>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</si>
  <si>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</si>
  <si>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</si>
  <si>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</si>
  <si>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</si>
  <si>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</si>
  <si>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</si>
  <si>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</si>
  <si>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</si>
  <si>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</si>
  <si>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</si>
  <si>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</si>
  <si>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</si>
  <si>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</si>
  <si>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</si>
  <si>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</si>
  <si>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</si>
  <si>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</si>
  <si>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</si>
  <si>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</si>
  <si>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</si>
  <si>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</si>
  <si>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</si>
  <si>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</si>
  <si>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</si>
  <si>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</si>
  <si>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</si>
  <si>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</si>
  <si>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</si>
  <si>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</si>
  <si>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</si>
  <si>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</si>
  <si>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</si>
  <si>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</si>
  <si>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</si>
  <si>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</si>
  <si>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</si>
  <si>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</si>
  <si>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</si>
  <si>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</si>
  <si>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</si>
  <si>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</si>
  <si>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</si>
  <si>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</si>
  <si>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</si>
  <si>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</si>
  <si>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</si>
  <si>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</si>
  <si>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</si>
  <si>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</si>
  <si>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</si>
  <si>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</si>
  <si>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</si>
  <si>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</si>
  <si>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</si>
  <si>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</si>
  <si>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</si>
  <si>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</si>
  <si>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</si>
  <si>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</si>
  <si>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</si>
  <si>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</si>
  <si>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</si>
  <si>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</si>
  <si>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</si>
  <si>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</si>
  <si>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</si>
  <si>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</si>
  <si>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</si>
  <si>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</si>
  <si>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</si>
  <si>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</si>
  <si>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</si>
  <si>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</si>
  <si>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</si>
  <si>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</si>
  <si>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</si>
  <si>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</si>
  <si>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</si>
  <si>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</si>
  <si>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</si>
  <si>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</si>
  <si>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</si>
  <si>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</si>
  <si>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</si>
  <si>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</si>
  <si>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</si>
  <si>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</si>
  <si>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</si>
  <si>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</si>
  <si>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</si>
  <si>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</si>
  <si>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</si>
  <si>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</si>
  <si>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</si>
  <si>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</si>
  <si>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</si>
  <si>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</si>
  <si>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</si>
  <si>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</si>
  <si>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</si>
  <si>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</si>
  <si>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</si>
  <si>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</si>
  <si>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</si>
  <si>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</si>
  <si>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</si>
  <si>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</si>
  <si>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</si>
  <si>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</si>
  <si>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</si>
  <si>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</si>
  <si>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</si>
  <si>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</si>
  <si>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</si>
  <si>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</si>
  <si>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</si>
  <si>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</si>
  <si>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</si>
  <si>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</si>
  <si>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</si>
  <si>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</si>
  <si>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</si>
  <si>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</si>
  <si>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</si>
  <si>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</si>
  <si>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</si>
  <si>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</si>
  <si>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</si>
  <si>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</si>
  <si>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</si>
  <si>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</si>
  <si>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</si>
  <si>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</si>
  <si>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</si>
  <si>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</si>
  <si>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</si>
  <si>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</si>
  <si>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</si>
  <si>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</si>
  <si>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</si>
  <si>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</si>
  <si>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</si>
  <si>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</si>
  <si>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</si>
  <si>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</si>
  <si>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</si>
  <si>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</si>
  <si>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</si>
  <si>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</si>
  <si>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</si>
  <si>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</si>
  <si>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</si>
  <si>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</si>
  <si>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</si>
  <si>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</si>
  <si>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</si>
  <si>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</si>
  <si>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</si>
  <si>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</si>
  <si>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</si>
  <si>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</si>
  <si>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</si>
  <si>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</si>
  <si>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</si>
  <si>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</si>
  <si>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</si>
  <si>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</si>
  <si>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</si>
  <si>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</si>
  <si>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</si>
  <si>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</si>
  <si>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</si>
  <si>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</si>
  <si>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</si>
  <si>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</si>
  <si>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</si>
  <si>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</si>
  <si>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</si>
  <si>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</si>
  <si>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</si>
  <si>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</si>
  <si>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</si>
  <si>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</si>
  <si>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</si>
  <si>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</si>
  <si>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</si>
  <si>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</si>
  <si>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</si>
  <si>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</si>
  <si>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</si>
  <si>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</si>
  <si>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</si>
  <si>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</si>
  <si>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</si>
  <si>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</si>
  <si>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</si>
  <si>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</si>
  <si>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</si>
  <si>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</si>
  <si>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</si>
  <si>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</si>
  <si>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</si>
  <si>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</si>
  <si>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</si>
  <si>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</si>
  <si>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</si>
  <si>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</si>
  <si>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</si>
  <si>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</si>
  <si>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</si>
  <si>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</si>
  <si>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</si>
  <si>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</si>
  <si>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</si>
  <si>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</si>
  <si>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</si>
  <si>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</si>
  <si>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</si>
  <si>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</si>
  <si>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</si>
  <si>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</si>
  <si>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</si>
  <si>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</si>
  <si>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</si>
  <si>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</si>
  <si>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</si>
  <si>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</si>
  <si>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</si>
  <si>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</si>
  <si>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</si>
  <si>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</si>
  <si>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</si>
  <si>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</si>
  <si>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</si>
  <si>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</si>
  <si>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</si>
  <si>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</si>
  <si>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</si>
  <si>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</si>
  <si>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</si>
  <si>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</si>
  <si>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</si>
  <si>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</si>
  <si>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</si>
  <si>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</si>
  <si>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</si>
  <si>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</si>
  <si>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</si>
  <si>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</si>
  <si>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</si>
  <si>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</si>
  <si>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</si>
  <si>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</si>
  <si>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</si>
  <si>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</si>
  <si>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</si>
  <si>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</si>
  <si>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</si>
  <si>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</si>
  <si>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</si>
  <si>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</si>
  <si>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</si>
  <si>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</si>
  <si>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</si>
  <si>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</si>
  <si>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</si>
  <si>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</si>
  <si>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</si>
  <si>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</si>
  <si>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</si>
  <si>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</si>
  <si>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</si>
  <si>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</si>
  <si>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</si>
  <si>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</si>
  <si>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</si>
  <si>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</si>
  <si>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</si>
  <si>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</si>
  <si>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</si>
  <si>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</si>
  <si>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</si>
  <si>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</si>
  <si>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</si>
  <si>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</si>
  <si>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</si>
  <si>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</si>
  <si>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</si>
  <si>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</si>
  <si>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</si>
  <si>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</si>
  <si>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</si>
  <si>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</si>
  <si>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</si>
  <si>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</si>
  <si>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</si>
  <si>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</si>
  <si>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</si>
  <si>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</si>
  <si>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</si>
  <si>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</si>
  <si>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</si>
  <si>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</si>
  <si>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</si>
  <si>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</si>
  <si>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</si>
  <si>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</si>
  <si>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</si>
  <si>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</si>
  <si>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</si>
  <si>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</si>
  <si>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</si>
  <si>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</si>
  <si>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</si>
  <si>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</si>
  <si>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</si>
  <si>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</si>
  <si>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</si>
  <si>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</si>
  <si>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</si>
  <si>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</si>
  <si>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</si>
  <si>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</si>
  <si>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</si>
  <si>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</si>
  <si>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</si>
  <si>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</si>
  <si>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</si>
  <si>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</si>
  <si>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</si>
  <si>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</si>
  <si>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</si>
  <si>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</si>
  <si>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</si>
  <si>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</si>
  <si>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</si>
  <si>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</si>
  <si>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</si>
  <si>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</si>
  <si>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</si>
  <si>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</si>
  <si>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</si>
  <si>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</si>
  <si>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</si>
  <si>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</si>
  <si>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</si>
  <si>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</si>
  <si>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</si>
  <si>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</si>
  <si>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</si>
  <si>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</si>
  <si>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</si>
  <si>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</si>
  <si>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</si>
  <si>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</si>
  <si>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</si>
  <si>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</si>
  <si>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</si>
  <si>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</si>
  <si>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</si>
  <si>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</si>
  <si>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</si>
  <si>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</si>
  <si>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</si>
  <si>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</si>
  <si>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</si>
  <si>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</si>
  <si>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</si>
  <si>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</si>
  <si>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</si>
  <si>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</si>
  <si>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</si>
  <si>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</si>
  <si>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</si>
  <si>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</si>
  <si>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</si>
  <si>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</si>
  <si>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</si>
  <si>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</si>
  <si>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</si>
  <si>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</si>
  <si>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</si>
  <si>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</si>
  <si>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</si>
  <si>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</si>
  <si>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</si>
  <si>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</si>
  <si>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</si>
  <si>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</si>
  <si>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</si>
  <si>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</si>
  <si>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</si>
  <si>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</si>
  <si>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</si>
  <si>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</si>
  <si>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</si>
  <si>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</si>
  <si>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</si>
  <si>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</si>
  <si>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</si>
  <si>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</si>
  <si>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</si>
  <si>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</si>
  <si>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</si>
  <si>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</si>
  <si>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</si>
  <si>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</si>
  <si>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</si>
  <si>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</si>
  <si>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</si>
  <si>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</si>
  <si>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</si>
  <si>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</si>
  <si>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</si>
  <si>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</si>
  <si>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</si>
  <si>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</si>
  <si>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</si>
  <si>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</si>
  <si>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</si>
  <si>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</si>
  <si>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</si>
  <si>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</si>
  <si>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</si>
  <si>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</si>
  <si>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</si>
  <si>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</si>
  <si>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</si>
  <si>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</si>
  <si>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</si>
  <si>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</si>
  <si>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</si>
  <si>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</si>
  <si>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</si>
  <si>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</si>
  <si>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</si>
  <si>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</si>
  <si>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</si>
  <si>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</si>
  <si>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</si>
  <si>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</si>
  <si>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</si>
  <si>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</si>
  <si>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</si>
  <si>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</si>
  <si>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</si>
  <si>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</si>
  <si>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</si>
  <si>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</si>
  <si>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</si>
  <si>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</si>
  <si>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</si>
  <si>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</si>
  <si>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</si>
  <si>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</si>
  <si>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</si>
  <si>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</si>
  <si>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</si>
  <si>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</si>
  <si>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</si>
  <si>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</si>
  <si>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</si>
  <si>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</si>
  <si>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</si>
  <si>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</si>
  <si>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</si>
  <si>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</si>
  <si>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</si>
  <si>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</si>
  <si>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</si>
  <si>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</si>
  <si>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</si>
  <si>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</si>
  <si>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</si>
  <si>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</si>
  <si>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</si>
  <si>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</si>
  <si>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</si>
  <si>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</si>
  <si>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</si>
  <si>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</si>
  <si>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</si>
  <si>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</si>
  <si>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</si>
  <si>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</si>
  <si>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</si>
  <si>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</si>
  <si>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</si>
  <si>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</si>
  <si>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</si>
  <si>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</si>
  <si>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</si>
  <si>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</si>
  <si>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</si>
  <si>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Реконструкция  объектов системы электроснабжения в г.Дюртюли и  Дюртюлинском районе Республики Башкортостан.</t>
  </si>
  <si>
    <t xml:space="preserve"> Трансформатор  силовой масляный</t>
  </si>
  <si>
    <t>РБ,г. Дюртюли, ул.Садовая</t>
  </si>
  <si>
    <t>РБ, г.Дюртюли, ул.Садовая</t>
  </si>
  <si>
    <t>Н_1.2.1.1.15</t>
  </si>
  <si>
    <t xml:space="preserve"> Замена трансформатора силового масляного ТМ-250 кВА - 2 шт на ТМГ-400 ква -2 шт           </t>
  </si>
  <si>
    <t>0,56 млн.руб</t>
  </si>
  <si>
    <t>0,8 мВА</t>
  </si>
  <si>
    <t>Н_1.2.1.15</t>
  </si>
  <si>
    <r>
      <rPr>
        <b/>
        <sz val="16"/>
        <color theme="1"/>
        <rFont val="Times New Roman"/>
        <family val="1"/>
        <charset val="204"/>
      </rPr>
      <t xml:space="preserve">Реконструкция ТП-1089 Замена 2-х трансформаторов  250КВА на 400 КВА г. Дюртюли ул.Садовая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</si>
  <si>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 xml:space="preserve">Реконструкция ТП-1089 Замена 2-х трансформаторов  250КВА на 400 КВА г. Дюртюли ул.Садовая                                          </t>
  </si>
  <si>
    <t>ТП-1089  (ЦТП, МКД, население)</t>
  </si>
  <si>
    <t xml:space="preserve">                                                                                                Реконструкция ТП-1089 Замена 2-х трансформаторов  250КВА на 400 КВА г. Дюртюли ул.Садовая                                                                                                                                                                                                          </t>
  </si>
  <si>
    <t>ТП-1089</t>
  </si>
  <si>
    <t xml:space="preserve"> ТМ-250 кВА-2 шт </t>
  </si>
  <si>
    <t xml:space="preserve"> ТМГ-400кВА-2 шт</t>
  </si>
  <si>
    <t>1987,  1992</t>
  </si>
  <si>
    <t>0,8 МВА</t>
  </si>
  <si>
    <t>1 тр-р 1998г.</t>
  </si>
  <si>
    <t xml:space="preserve">Реконструкция ТП-1089 Замена 2-х трансформаторов  250КВА на 400 КВА г. Дюртюли ул.Садовая               </t>
  </si>
  <si>
    <t xml:space="preserve"> Замена трансформатора силового масляного ТМ-250 кВА - 2 шт на ТМГ-400 ква -2 шт       в связи полным износом оборудования и недостаточной мощностью              </t>
  </si>
  <si>
    <t xml:space="preserve">                                                                                                    Реконструкция ТП-1089 Замена 2-х трансформаторов  250КВА на 400 КВА г. Дюртюли ул.Садовая                                                                                                                                                                                                         </t>
  </si>
  <si>
    <t xml:space="preserve">  Реконструкция ТП-1089 Замена 2-х трансформаторов  250КВА на 400 КВА г. Дюртюли ул.Садовая                                                                                                                                                                                                      </t>
  </si>
  <si>
    <t xml:space="preserve">       Реконструкция ТП-1089 Замена 2-х трансформаторов  250КВА на 400 КВА г. Дюртюли ул.Садовая                                                                                         </t>
  </si>
  <si>
    <t xml:space="preserve">Реконструкция ТП-1089 Замена 2-х трансформаторов  250КВА на 400 КВА г. Дюртюли ул.Садовая                                                                                           </t>
  </si>
  <si>
    <t>0,5 МВА</t>
  </si>
  <si>
    <t xml:space="preserve">Реконструкция ТП-1089 Замена 2-х трансформаторов  250КВА на 400 КВА г. Дюртюли ул.Садовая     </t>
  </si>
  <si>
    <t xml:space="preserve"> ТМГ-400 кВА - 2 шт</t>
  </si>
  <si>
    <t xml:space="preserve">Реконструкция ТП-1089 Замена 2-х трансформаторов  250КВА на 400 КВА г. Дюртюли ул.Садовая                                                                                            </t>
  </si>
  <si>
    <t>в плане 0,56</t>
  </si>
  <si>
    <t>ТМГ 400 кВА -2 шт</t>
  </si>
  <si>
    <t>фидер 17-16 ПС"Иванаево"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</si>
</sst>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6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5" fillId="0" borderId="20" xfId="1" applyFont="1" applyBorder="1" applyAlignment="1">
      <alignment horizontal="center" vertic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80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5"/>
          <c:y val="9.9557370143549428E-2"/>
          <c:w val="0.77652950922849595"/>
          <c:h val="0.80442543447502013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44427136"/>
        <c:axId val="44428672"/>
      </c:lineChart>
      <c:catAx>
        <c:axId val="44427136"/>
        <c:scaling>
          <c:orientation val="minMax"/>
        </c:scaling>
        <c:axPos val="b"/>
        <c:numFmt formatCode="General" sourceLinked="1"/>
        <c:tickLblPos val="nextTo"/>
        <c:crossAx val="44428672"/>
        <c:crosses val="autoZero"/>
        <c:auto val="1"/>
        <c:lblAlgn val="ctr"/>
        <c:lblOffset val="100"/>
      </c:catAx>
      <c:valAx>
        <c:axId val="4442867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44427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6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66" l="0.70000000000000062" r="0.70000000000000062" t="0.7500000000000076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400050</xdr:colOff>
      <xdr:row>48</xdr:row>
      <xdr:rowOff>142875</xdr:rowOff>
    </xdr:to>
    <xdr:pic>
      <xdr:nvPicPr>
        <xdr:cNvPr id="2" name="Рисунок 1" descr="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496050" cy="9096375"/>
        </a:xfrm>
        <a:prstGeom prst="rect">
          <a:avLst/>
        </a:prstGeom>
      </xdr:spPr>
    </xdr:pic>
    <xdr:clientData/>
  </xdr:twoCellAnchor>
  <xdr:twoCellAnchor>
    <xdr:from>
      <xdr:col>3</xdr:col>
      <xdr:colOff>533400</xdr:colOff>
      <xdr:row>6</xdr:row>
      <xdr:rowOff>19050</xdr:rowOff>
    </xdr:from>
    <xdr:to>
      <xdr:col>8</xdr:col>
      <xdr:colOff>380999</xdr:colOff>
      <xdr:row>10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362200" y="1162050"/>
          <a:ext cx="2895599" cy="8858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Н_1.2.1.1.15 Реконструкция ТП-1089 Замена 2-х трансформаторов  250КВА на 400КВА г. Дюртюли ул.Садовая</a:t>
          </a: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400050</xdr:colOff>
      <xdr:row>10</xdr:row>
      <xdr:rowOff>104775</xdr:rowOff>
    </xdr:from>
    <xdr:to>
      <xdr:col>4</xdr:col>
      <xdr:colOff>542925</xdr:colOff>
      <xdr:row>11</xdr:row>
      <xdr:rowOff>38100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2838450" y="2009775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3" t="s">
        <v>529</v>
      </c>
      <c r="B9" s="263"/>
      <c r="C9" s="263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4" t="s">
        <v>8</v>
      </c>
      <c r="B10" s="264"/>
      <c r="C10" s="264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2" t="s">
        <v>560</v>
      </c>
      <c r="B12" s="262"/>
      <c r="C12" s="262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4" t="s">
        <v>7</v>
      </c>
      <c r="B13" s="264"/>
      <c r="C13" s="264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5" t="s">
        <v>566</v>
      </c>
      <c r="B15" s="265"/>
      <c r="C15" s="26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9" t="s">
        <v>6</v>
      </c>
      <c r="B16" s="259"/>
      <c r="C16" s="25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0" t="s">
        <v>506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539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5"/>
      <c r="B24" s="256"/>
      <c r="C24" s="257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5"/>
      <c r="B39" s="256"/>
      <c r="C39" s="25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561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563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5"/>
      <c r="B47" s="256"/>
      <c r="C47" s="25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562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4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E10" zoomScale="60" workbookViewId="0">
      <selection activeCell="O22" sqref="O22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7" t="s">
        <v>531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2" t="s">
        <v>564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73" t="s">
        <v>565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4"/>
      <c r="U16" s="4"/>
      <c r="V16" s="4"/>
      <c r="W16" s="4"/>
      <c r="X16" s="4"/>
      <c r="Y16" s="4"/>
    </row>
    <row r="17" spans="1:28" s="3" customFormat="1" ht="45.75" customHeight="1">
      <c r="A17" s="260" t="s">
        <v>490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4"/>
      <c r="U18" s="4"/>
      <c r="V18" s="4"/>
      <c r="W18" s="4"/>
      <c r="X18" s="4"/>
      <c r="Y18" s="4"/>
    </row>
    <row r="19" spans="1:28" s="3" customFormat="1" ht="54" customHeight="1">
      <c r="A19" s="266" t="s">
        <v>5</v>
      </c>
      <c r="B19" s="266" t="s">
        <v>88</v>
      </c>
      <c r="C19" s="268" t="s">
        <v>383</v>
      </c>
      <c r="D19" s="266" t="s">
        <v>382</v>
      </c>
      <c r="E19" s="266" t="s">
        <v>87</v>
      </c>
      <c r="F19" s="266" t="s">
        <v>86</v>
      </c>
      <c r="G19" s="266" t="s">
        <v>378</v>
      </c>
      <c r="H19" s="266" t="s">
        <v>85</v>
      </c>
      <c r="I19" s="266" t="s">
        <v>84</v>
      </c>
      <c r="J19" s="266" t="s">
        <v>83</v>
      </c>
      <c r="K19" s="266" t="s">
        <v>82</v>
      </c>
      <c r="L19" s="266" t="s">
        <v>81</v>
      </c>
      <c r="M19" s="266" t="s">
        <v>80</v>
      </c>
      <c r="N19" s="266" t="s">
        <v>79</v>
      </c>
      <c r="O19" s="266" t="s">
        <v>78</v>
      </c>
      <c r="P19" s="266" t="s">
        <v>77</v>
      </c>
      <c r="Q19" s="266" t="s">
        <v>381</v>
      </c>
      <c r="R19" s="266"/>
      <c r="S19" s="270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6"/>
      <c r="B20" s="266"/>
      <c r="C20" s="269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41" t="s">
        <v>379</v>
      </c>
      <c r="R20" s="42" t="s">
        <v>380</v>
      </c>
      <c r="S20" s="270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558</v>
      </c>
      <c r="F22" s="215" t="s">
        <v>567</v>
      </c>
      <c r="G22" s="215" t="s">
        <v>587</v>
      </c>
      <c r="H22" s="43">
        <f>I22+J22</f>
        <v>0.31</v>
      </c>
      <c r="I22" s="43">
        <v>0.28999999999999998</v>
      </c>
      <c r="J22" s="43">
        <v>0.02</v>
      </c>
      <c r="K22" s="187">
        <v>6.3</v>
      </c>
      <c r="L22" s="43">
        <v>2.2999999999999998</v>
      </c>
      <c r="M22" s="43">
        <v>0.63</v>
      </c>
      <c r="N22" s="43">
        <v>2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5" zoomScale="75" zoomScaleNormal="75" workbookViewId="0">
      <selection activeCell="A18" sqref="A18:T18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8" t="s">
        <v>530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8" s="11" customFormat="1">
      <c r="A7" s="16"/>
    </row>
    <row r="8" spans="1:28" s="11" customFormat="1" ht="18.75">
      <c r="A8" s="262" t="s">
        <v>9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 t="s">
        <v>529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4" t="s">
        <v>8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2" t="s">
        <v>560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4" t="s">
        <v>7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2"/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91" t="s">
        <v>568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4" t="s">
        <v>6</v>
      </c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</row>
    <row r="19" spans="1:113" s="3" customFormat="1" ht="15" customHeight="1">
      <c r="A19" s="261" t="s">
        <v>495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</row>
    <row r="20" spans="1:113" s="53" customFormat="1" ht="21" customHeight="1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</row>
    <row r="21" spans="1:113" ht="46.5" customHeight="1">
      <c r="A21" s="288" t="s">
        <v>5</v>
      </c>
      <c r="B21" s="277" t="s">
        <v>540</v>
      </c>
      <c r="C21" s="278"/>
      <c r="D21" s="281" t="s">
        <v>110</v>
      </c>
      <c r="E21" s="277" t="s">
        <v>514</v>
      </c>
      <c r="F21" s="278"/>
      <c r="G21" s="277" t="s">
        <v>262</v>
      </c>
      <c r="H21" s="278"/>
      <c r="I21" s="277" t="s">
        <v>109</v>
      </c>
      <c r="J21" s="278"/>
      <c r="K21" s="281" t="s">
        <v>108</v>
      </c>
      <c r="L21" s="277" t="s">
        <v>107</v>
      </c>
      <c r="M21" s="278"/>
      <c r="N21" s="277" t="s">
        <v>510</v>
      </c>
      <c r="O21" s="278"/>
      <c r="P21" s="281" t="s">
        <v>106</v>
      </c>
      <c r="Q21" s="284" t="s">
        <v>105</v>
      </c>
      <c r="R21" s="285"/>
      <c r="S21" s="284" t="s">
        <v>104</v>
      </c>
      <c r="T21" s="286"/>
    </row>
    <row r="22" spans="1:113" ht="204.75" customHeight="1">
      <c r="A22" s="289"/>
      <c r="B22" s="279"/>
      <c r="C22" s="280"/>
      <c r="D22" s="283"/>
      <c r="E22" s="279"/>
      <c r="F22" s="280"/>
      <c r="G22" s="279"/>
      <c r="H22" s="280"/>
      <c r="I22" s="279"/>
      <c r="J22" s="280"/>
      <c r="K22" s="282"/>
      <c r="L22" s="279"/>
      <c r="M22" s="280"/>
      <c r="N22" s="279"/>
      <c r="O22" s="280"/>
      <c r="P22" s="282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90"/>
      <c r="B23" s="175" t="s">
        <v>99</v>
      </c>
      <c r="C23" s="175" t="s">
        <v>100</v>
      </c>
      <c r="D23" s="282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569</v>
      </c>
      <c r="C25" s="55" t="str">
        <f>B25</f>
        <v>ТП-1089</v>
      </c>
      <c r="D25" s="55" t="s">
        <v>95</v>
      </c>
      <c r="E25" s="55" t="s">
        <v>570</v>
      </c>
      <c r="F25" s="55" t="s">
        <v>571</v>
      </c>
      <c r="G25" s="55" t="str">
        <f>C25</f>
        <v>ТП-1089</v>
      </c>
      <c r="H25" s="55" t="str">
        <f>G25</f>
        <v>ТП-1089</v>
      </c>
      <c r="I25" s="55" t="s">
        <v>572</v>
      </c>
      <c r="J25" s="54" t="s">
        <v>547</v>
      </c>
      <c r="K25" s="54" t="s">
        <v>547</v>
      </c>
      <c r="L25" s="54" t="s">
        <v>535</v>
      </c>
      <c r="M25" s="56">
        <v>6.3</v>
      </c>
      <c r="N25" s="55" t="s">
        <v>581</v>
      </c>
      <c r="O25" s="55" t="s">
        <v>573</v>
      </c>
      <c r="P25" s="54" t="s">
        <v>574</v>
      </c>
      <c r="Q25" s="178" t="s">
        <v>555</v>
      </c>
      <c r="R25" s="55" t="s">
        <v>541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76" t="s">
        <v>520</v>
      </c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4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560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3.75" customHeight="1">
      <c r="A15" s="265" t="s">
        <v>575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74"/>
      <c r="B17" s="274"/>
      <c r="C17" s="27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0" t="s">
        <v>489</v>
      </c>
      <c r="B18" s="260"/>
      <c r="C18" s="26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556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576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562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536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548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548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2" t="s">
        <v>560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301" t="s">
        <v>577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300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179"/>
      <c r="AB16" s="179"/>
    </row>
    <row r="17" spans="1:2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179"/>
      <c r="AB17" s="179"/>
    </row>
    <row r="18" spans="1:28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179"/>
      <c r="AB18" s="179"/>
    </row>
    <row r="19" spans="1:2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179"/>
      <c r="AB19" s="179"/>
    </row>
    <row r="20" spans="1:28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180"/>
      <c r="AB20" s="180"/>
    </row>
    <row r="21" spans="1:28">
      <c r="A21" s="294"/>
      <c r="B21" s="294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180"/>
      <c r="AB21" s="180"/>
    </row>
    <row r="22" spans="1:28">
      <c r="A22" s="295" t="s">
        <v>511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181"/>
      <c r="AB22" s="181"/>
    </row>
    <row r="23" spans="1:28" ht="32.25" customHeight="1">
      <c r="A23" s="297" t="s">
        <v>374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9"/>
      <c r="M23" s="296" t="s">
        <v>375</v>
      </c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3" workbookViewId="0">
      <selection activeCell="AM27" sqref="AM27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8" t="s">
        <v>530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</row>
    <row r="6" spans="1:44" s="11" customFormat="1" ht="15.75">
      <c r="A6" s="16"/>
    </row>
    <row r="7" spans="1:44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</row>
    <row r="8" spans="1:44" s="11" customFormat="1" ht="18.7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3" t="s">
        <v>532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</row>
    <row r="10" spans="1:44" s="11" customFormat="1" ht="18.75" customHeight="1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</row>
    <row r="11" spans="1:44" s="11" customFormat="1" ht="18.7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2" t="s">
        <v>560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</row>
    <row r="13" spans="1:44" s="11" customFormat="1" ht="18.75" customHeight="1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</row>
    <row r="14" spans="1:44" s="9" customFormat="1" ht="15.75" customHeight="1">
      <c r="A14" s="272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66" t="s">
        <v>578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</row>
    <row r="16" spans="1:44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1" t="s">
        <v>496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68" t="s">
        <v>348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 t="s">
        <v>1</v>
      </c>
      <c r="AL24" s="368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47" t="s">
        <v>347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69">
        <v>560000</v>
      </c>
      <c r="AL25" s="346"/>
      <c r="AM25" s="113"/>
      <c r="AN25" s="370" t="s">
        <v>346</v>
      </c>
      <c r="AO25" s="370"/>
      <c r="AP25" s="370"/>
      <c r="AQ25" s="367"/>
      <c r="AR25" s="367"/>
      <c r="AS25" s="118"/>
    </row>
    <row r="26" spans="1:45" ht="17.25" customHeight="1">
      <c r="A26" s="313" t="s">
        <v>345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5" t="s">
        <v>377</v>
      </c>
      <c r="AL26" s="315"/>
      <c r="AM26" s="113"/>
      <c r="AN26" s="357" t="s">
        <v>344</v>
      </c>
      <c r="AO26" s="358"/>
      <c r="AP26" s="359"/>
      <c r="AQ26" s="349"/>
      <c r="AR26" s="350"/>
      <c r="AS26" s="118"/>
    </row>
    <row r="27" spans="1:45" ht="17.25" customHeight="1">
      <c r="A27" s="313" t="s">
        <v>343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5">
        <v>25</v>
      </c>
      <c r="AL27" s="315"/>
      <c r="AM27" s="113"/>
      <c r="AN27" s="357" t="s">
        <v>342</v>
      </c>
      <c r="AO27" s="358"/>
      <c r="AP27" s="359"/>
      <c r="AQ27" s="349"/>
      <c r="AR27" s="350"/>
      <c r="AS27" s="118"/>
    </row>
    <row r="28" spans="1:45" ht="27.75" customHeight="1" thickBot="1">
      <c r="A28" s="360" t="s">
        <v>341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33">
        <v>1</v>
      </c>
      <c r="AL28" s="333"/>
      <c r="AM28" s="113"/>
      <c r="AN28" s="363" t="s">
        <v>340</v>
      </c>
      <c r="AO28" s="364"/>
      <c r="AP28" s="365"/>
      <c r="AQ28" s="349"/>
      <c r="AR28" s="350"/>
      <c r="AS28" s="118"/>
    </row>
    <row r="29" spans="1:45" ht="17.25" customHeight="1">
      <c r="A29" s="351" t="s">
        <v>339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3"/>
      <c r="AK29" s="346" t="s">
        <v>377</v>
      </c>
      <c r="AL29" s="346"/>
      <c r="AM29" s="113"/>
      <c r="AN29" s="354"/>
      <c r="AO29" s="355"/>
      <c r="AP29" s="355"/>
      <c r="AQ29" s="349"/>
      <c r="AR29" s="356"/>
      <c r="AS29" s="118"/>
    </row>
    <row r="30" spans="1:45" ht="17.25" customHeight="1">
      <c r="A30" s="313" t="s">
        <v>338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5"/>
      <c r="AL30" s="315"/>
      <c r="AM30" s="113"/>
      <c r="AS30" s="118"/>
    </row>
    <row r="31" spans="1:45" ht="17.25" customHeight="1">
      <c r="A31" s="313" t="s">
        <v>337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5"/>
      <c r="AL31" s="315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13" t="s">
        <v>312</v>
      </c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5"/>
      <c r="AL32" s="315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13" t="s">
        <v>336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39"/>
      <c r="AL33" s="339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13" t="s">
        <v>335</v>
      </c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4"/>
      <c r="AK34" s="315"/>
      <c r="AL34" s="315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5"/>
      <c r="AL35" s="315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1" t="s">
        <v>300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3"/>
      <c r="AL36" s="333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6"/>
      <c r="AL37" s="346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13" t="s">
        <v>334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5"/>
      <c r="AL38" s="315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1" t="s">
        <v>333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  <c r="Z39" s="332"/>
      <c r="AA39" s="332"/>
      <c r="AB39" s="332"/>
      <c r="AC39" s="332"/>
      <c r="AD39" s="332"/>
      <c r="AE39" s="332"/>
      <c r="AF39" s="332"/>
      <c r="AG39" s="332"/>
      <c r="AH39" s="332"/>
      <c r="AI39" s="332"/>
      <c r="AJ39" s="332"/>
      <c r="AK39" s="333"/>
      <c r="AL39" s="333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47" t="s">
        <v>332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6"/>
      <c r="AL40" s="346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13" t="s">
        <v>331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5"/>
      <c r="AL41" s="315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13" t="s">
        <v>330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14"/>
      <c r="AF42" s="314"/>
      <c r="AG42" s="314"/>
      <c r="AH42" s="314"/>
      <c r="AI42" s="314"/>
      <c r="AJ42" s="314"/>
      <c r="AK42" s="315"/>
      <c r="AL42" s="315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13" t="s">
        <v>329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5"/>
      <c r="AL43" s="315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13" t="s">
        <v>328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5"/>
      <c r="AL44" s="315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13" t="s">
        <v>327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5"/>
      <c r="AL45" s="315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40" t="s">
        <v>326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2"/>
      <c r="AL46" s="342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43" t="s">
        <v>325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44"/>
      <c r="AD47" s="344"/>
      <c r="AE47" s="344"/>
      <c r="AF47" s="344"/>
      <c r="AG47" s="344"/>
      <c r="AH47" s="344"/>
      <c r="AI47" s="344"/>
      <c r="AJ47" s="345"/>
      <c r="AK47" s="346" t="s">
        <v>4</v>
      </c>
      <c r="AL47" s="346"/>
      <c r="AM47" s="330" t="s">
        <v>306</v>
      </c>
      <c r="AN47" s="330"/>
      <c r="AO47" s="126" t="s">
        <v>305</v>
      </c>
      <c r="AP47" s="126" t="s">
        <v>304</v>
      </c>
      <c r="AQ47" s="118"/>
    </row>
    <row r="48" spans="1:45" ht="12" customHeight="1">
      <c r="A48" s="313" t="s">
        <v>324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5"/>
      <c r="AL48" s="315"/>
      <c r="AM48" s="315"/>
      <c r="AN48" s="315"/>
      <c r="AO48" s="130"/>
      <c r="AP48" s="130"/>
      <c r="AQ48" s="118"/>
    </row>
    <row r="49" spans="1:43" ht="12" customHeight="1">
      <c r="A49" s="313" t="s">
        <v>323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5"/>
      <c r="AL49" s="315"/>
      <c r="AM49" s="315"/>
      <c r="AN49" s="315"/>
      <c r="AO49" s="130"/>
      <c r="AP49" s="130"/>
      <c r="AQ49" s="118"/>
    </row>
    <row r="50" spans="1:43" ht="12" customHeight="1" thickBot="1">
      <c r="A50" s="331" t="s">
        <v>322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  <c r="AK50" s="333"/>
      <c r="AL50" s="333"/>
      <c r="AM50" s="333"/>
      <c r="AN50" s="333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28" t="s">
        <v>321</v>
      </c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29"/>
      <c r="AE52" s="329"/>
      <c r="AF52" s="329"/>
      <c r="AG52" s="329"/>
      <c r="AH52" s="329"/>
      <c r="AI52" s="329"/>
      <c r="AJ52" s="329"/>
      <c r="AK52" s="330" t="s">
        <v>4</v>
      </c>
      <c r="AL52" s="330"/>
      <c r="AM52" s="330" t="s">
        <v>306</v>
      </c>
      <c r="AN52" s="330"/>
      <c r="AO52" s="126" t="s">
        <v>305</v>
      </c>
      <c r="AP52" s="126" t="s">
        <v>304</v>
      </c>
      <c r="AQ52" s="118"/>
    </row>
    <row r="53" spans="1:43" ht="11.25" customHeight="1">
      <c r="A53" s="337" t="s">
        <v>320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38"/>
      <c r="AK53" s="339"/>
      <c r="AL53" s="339"/>
      <c r="AM53" s="339"/>
      <c r="AN53" s="339"/>
      <c r="AO53" s="134"/>
      <c r="AP53" s="134"/>
      <c r="AQ53" s="118"/>
    </row>
    <row r="54" spans="1:43" ht="12" customHeight="1">
      <c r="A54" s="313" t="s">
        <v>319</v>
      </c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5"/>
      <c r="AL54" s="315"/>
      <c r="AM54" s="315"/>
      <c r="AN54" s="315"/>
      <c r="AO54" s="130"/>
      <c r="AP54" s="130"/>
      <c r="AQ54" s="118"/>
    </row>
    <row r="55" spans="1:43" ht="12" customHeight="1">
      <c r="A55" s="313" t="s">
        <v>318</v>
      </c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5"/>
      <c r="AL55" s="315"/>
      <c r="AM55" s="315"/>
      <c r="AN55" s="315"/>
      <c r="AO55" s="130"/>
      <c r="AP55" s="130"/>
      <c r="AQ55" s="118"/>
    </row>
    <row r="56" spans="1:43" ht="12" customHeight="1" thickBot="1">
      <c r="A56" s="331" t="s">
        <v>317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AC56" s="332"/>
      <c r="AD56" s="332"/>
      <c r="AE56" s="332"/>
      <c r="AF56" s="332"/>
      <c r="AG56" s="332"/>
      <c r="AH56" s="332"/>
      <c r="AI56" s="332"/>
      <c r="AJ56" s="332"/>
      <c r="AK56" s="333"/>
      <c r="AL56" s="333"/>
      <c r="AM56" s="333"/>
      <c r="AN56" s="333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28" t="s">
        <v>316</v>
      </c>
      <c r="B58" s="329"/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  <c r="AA58" s="329"/>
      <c r="AB58" s="329"/>
      <c r="AC58" s="329"/>
      <c r="AD58" s="329"/>
      <c r="AE58" s="329"/>
      <c r="AF58" s="329"/>
      <c r="AG58" s="329"/>
      <c r="AH58" s="329"/>
      <c r="AI58" s="329"/>
      <c r="AJ58" s="329"/>
      <c r="AK58" s="330" t="s">
        <v>4</v>
      </c>
      <c r="AL58" s="330"/>
      <c r="AM58" s="330" t="s">
        <v>306</v>
      </c>
      <c r="AN58" s="330"/>
      <c r="AO58" s="126" t="s">
        <v>305</v>
      </c>
      <c r="AP58" s="126" t="s">
        <v>304</v>
      </c>
      <c r="AQ58" s="118"/>
    </row>
    <row r="59" spans="1:43" ht="12.75" customHeight="1">
      <c r="A59" s="334" t="s">
        <v>315</v>
      </c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6"/>
      <c r="AL59" s="336"/>
      <c r="AM59" s="336"/>
      <c r="AN59" s="336"/>
      <c r="AO59" s="132"/>
      <c r="AP59" s="132"/>
      <c r="AQ59" s="124"/>
    </row>
    <row r="60" spans="1:43" ht="12" customHeight="1">
      <c r="A60" s="313" t="s">
        <v>314</v>
      </c>
      <c r="B60" s="31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5"/>
      <c r="AL60" s="315"/>
      <c r="AM60" s="315"/>
      <c r="AN60" s="315"/>
      <c r="AO60" s="130"/>
      <c r="AP60" s="130"/>
      <c r="AQ60" s="118"/>
    </row>
    <row r="61" spans="1:43" ht="12" customHeight="1">
      <c r="A61" s="313" t="s">
        <v>313</v>
      </c>
      <c r="B61" s="314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5"/>
      <c r="AL61" s="315"/>
      <c r="AM61" s="315"/>
      <c r="AN61" s="315"/>
      <c r="AO61" s="130"/>
      <c r="AP61" s="130"/>
      <c r="AQ61" s="118"/>
    </row>
    <row r="62" spans="1:43" ht="12" customHeight="1">
      <c r="A62" s="313" t="s">
        <v>312</v>
      </c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4"/>
      <c r="AE62" s="314"/>
      <c r="AF62" s="314"/>
      <c r="AG62" s="314"/>
      <c r="AH62" s="314"/>
      <c r="AI62" s="314"/>
      <c r="AJ62" s="314"/>
      <c r="AK62" s="315"/>
      <c r="AL62" s="315"/>
      <c r="AM62" s="315"/>
      <c r="AN62" s="315"/>
      <c r="AO62" s="130"/>
      <c r="AP62" s="130"/>
      <c r="AQ62" s="118"/>
    </row>
    <row r="63" spans="1:43" ht="9.75" customHeight="1">
      <c r="A63" s="313"/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5"/>
      <c r="AL63" s="315"/>
      <c r="AM63" s="315"/>
      <c r="AN63" s="315"/>
      <c r="AO63" s="130"/>
      <c r="AP63" s="130"/>
      <c r="AQ63" s="118"/>
    </row>
    <row r="64" spans="1:43" ht="9.75" customHeight="1">
      <c r="A64" s="313"/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4"/>
      <c r="U64" s="314"/>
      <c r="V64" s="314"/>
      <c r="W64" s="314"/>
      <c r="X64" s="314"/>
      <c r="Y64" s="314"/>
      <c r="Z64" s="314"/>
      <c r="AA64" s="314"/>
      <c r="AB64" s="314"/>
      <c r="AC64" s="314"/>
      <c r="AD64" s="314"/>
      <c r="AE64" s="314"/>
      <c r="AF64" s="314"/>
      <c r="AG64" s="314"/>
      <c r="AH64" s="314"/>
      <c r="AI64" s="314"/>
      <c r="AJ64" s="314"/>
      <c r="AK64" s="315"/>
      <c r="AL64" s="315"/>
      <c r="AM64" s="315"/>
      <c r="AN64" s="315"/>
      <c r="AO64" s="130"/>
      <c r="AP64" s="130"/>
      <c r="AQ64" s="118"/>
    </row>
    <row r="65" spans="1:43" ht="12" customHeight="1">
      <c r="A65" s="313" t="s">
        <v>311</v>
      </c>
      <c r="B65" s="314"/>
      <c r="C65" s="314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14"/>
      <c r="AF65" s="314"/>
      <c r="AG65" s="314"/>
      <c r="AH65" s="314"/>
      <c r="AI65" s="314"/>
      <c r="AJ65" s="314"/>
      <c r="AK65" s="315"/>
      <c r="AL65" s="315"/>
      <c r="AM65" s="315"/>
      <c r="AN65" s="315"/>
      <c r="AO65" s="130"/>
      <c r="AP65" s="130"/>
      <c r="AQ65" s="118"/>
    </row>
    <row r="66" spans="1:43" ht="27.75" customHeight="1">
      <c r="A66" s="317" t="s">
        <v>310</v>
      </c>
      <c r="B66" s="318"/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318"/>
      <c r="AC66" s="318"/>
      <c r="AD66" s="318"/>
      <c r="AE66" s="318"/>
      <c r="AF66" s="318"/>
      <c r="AG66" s="318"/>
      <c r="AH66" s="318"/>
      <c r="AI66" s="318"/>
      <c r="AJ66" s="319"/>
      <c r="AK66" s="320"/>
      <c r="AL66" s="320"/>
      <c r="AM66" s="320"/>
      <c r="AN66" s="320"/>
      <c r="AO66" s="131"/>
      <c r="AP66" s="131"/>
      <c r="AQ66" s="124"/>
    </row>
    <row r="67" spans="1:43" ht="11.25" customHeight="1">
      <c r="A67" s="313" t="s">
        <v>302</v>
      </c>
      <c r="B67" s="314"/>
      <c r="C67" s="314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4"/>
      <c r="X67" s="314"/>
      <c r="Y67" s="314"/>
      <c r="Z67" s="314"/>
      <c r="AA67" s="314"/>
      <c r="AB67" s="314"/>
      <c r="AC67" s="314"/>
      <c r="AD67" s="314"/>
      <c r="AE67" s="314"/>
      <c r="AF67" s="314"/>
      <c r="AG67" s="314"/>
      <c r="AH67" s="314"/>
      <c r="AI67" s="314"/>
      <c r="AJ67" s="314"/>
      <c r="AK67" s="315"/>
      <c r="AL67" s="315"/>
      <c r="AM67" s="315"/>
      <c r="AN67" s="315"/>
      <c r="AO67" s="130"/>
      <c r="AP67" s="130"/>
      <c r="AQ67" s="118"/>
    </row>
    <row r="68" spans="1:43" ht="25.5" customHeight="1">
      <c r="A68" s="317" t="s">
        <v>303</v>
      </c>
      <c r="B68" s="318"/>
      <c r="C68" s="318"/>
      <c r="D68" s="318"/>
      <c r="E68" s="318"/>
      <c r="F68" s="318"/>
      <c r="G68" s="318"/>
      <c r="H68" s="318"/>
      <c r="I68" s="318"/>
      <c r="J68" s="318"/>
      <c r="K68" s="318"/>
      <c r="L68" s="318"/>
      <c r="M68" s="318"/>
      <c r="N68" s="318"/>
      <c r="O68" s="318"/>
      <c r="P68" s="318"/>
      <c r="Q68" s="318"/>
      <c r="R68" s="318"/>
      <c r="S68" s="318"/>
      <c r="T68" s="318"/>
      <c r="U68" s="318"/>
      <c r="V68" s="318"/>
      <c r="W68" s="318"/>
      <c r="X68" s="318"/>
      <c r="Y68" s="318"/>
      <c r="Z68" s="318"/>
      <c r="AA68" s="318"/>
      <c r="AB68" s="318"/>
      <c r="AC68" s="318"/>
      <c r="AD68" s="318"/>
      <c r="AE68" s="318"/>
      <c r="AF68" s="318"/>
      <c r="AG68" s="318"/>
      <c r="AH68" s="318"/>
      <c r="AI68" s="318"/>
      <c r="AJ68" s="319"/>
      <c r="AK68" s="320"/>
      <c r="AL68" s="320"/>
      <c r="AM68" s="320"/>
      <c r="AN68" s="320"/>
      <c r="AO68" s="131"/>
      <c r="AP68" s="131"/>
      <c r="AQ68" s="124"/>
    </row>
    <row r="69" spans="1:43" ht="12" customHeight="1">
      <c r="A69" s="313" t="s">
        <v>301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5"/>
      <c r="AL69" s="315"/>
      <c r="AM69" s="315"/>
      <c r="AN69" s="315"/>
      <c r="AO69" s="130"/>
      <c r="AP69" s="130"/>
      <c r="AQ69" s="118"/>
    </row>
    <row r="70" spans="1:43" ht="12.75" customHeight="1">
      <c r="A70" s="322" t="s">
        <v>309</v>
      </c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323"/>
      <c r="Z70" s="323"/>
      <c r="AA70" s="323"/>
      <c r="AB70" s="323"/>
      <c r="AC70" s="323"/>
      <c r="AD70" s="323"/>
      <c r="AE70" s="323"/>
      <c r="AF70" s="323"/>
      <c r="AG70" s="323"/>
      <c r="AH70" s="323"/>
      <c r="AI70" s="323"/>
      <c r="AJ70" s="323"/>
      <c r="AK70" s="320"/>
      <c r="AL70" s="320"/>
      <c r="AM70" s="320"/>
      <c r="AN70" s="320"/>
      <c r="AO70" s="131"/>
      <c r="AP70" s="131"/>
      <c r="AQ70" s="124"/>
    </row>
    <row r="71" spans="1:43" ht="12" customHeight="1">
      <c r="A71" s="313" t="s">
        <v>300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5"/>
      <c r="AL71" s="315"/>
      <c r="AM71" s="315"/>
      <c r="AN71" s="315"/>
      <c r="AO71" s="130"/>
      <c r="AP71" s="130"/>
      <c r="AQ71" s="118"/>
    </row>
    <row r="72" spans="1:43" ht="12.75" customHeight="1" thickBot="1">
      <c r="A72" s="324" t="s">
        <v>308</v>
      </c>
      <c r="B72" s="325"/>
      <c r="C72" s="325"/>
      <c r="D72" s="325"/>
      <c r="E72" s="325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5"/>
      <c r="AF72" s="325"/>
      <c r="AG72" s="325"/>
      <c r="AH72" s="325"/>
      <c r="AI72" s="325"/>
      <c r="AJ72" s="326"/>
      <c r="AK72" s="327"/>
      <c r="AL72" s="327"/>
      <c r="AM72" s="327"/>
      <c r="AN72" s="327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28" t="s">
        <v>307</v>
      </c>
      <c r="B74" s="329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  <c r="T74" s="329"/>
      <c r="U74" s="329"/>
      <c r="V74" s="329"/>
      <c r="W74" s="329"/>
      <c r="X74" s="329"/>
      <c r="Y74" s="329"/>
      <c r="Z74" s="329"/>
      <c r="AA74" s="329"/>
      <c r="AB74" s="329"/>
      <c r="AC74" s="329"/>
      <c r="AD74" s="329"/>
      <c r="AE74" s="329"/>
      <c r="AF74" s="329"/>
      <c r="AG74" s="329"/>
      <c r="AH74" s="329"/>
      <c r="AI74" s="329"/>
      <c r="AJ74" s="329"/>
      <c r="AK74" s="330" t="s">
        <v>4</v>
      </c>
      <c r="AL74" s="330"/>
      <c r="AM74" s="330" t="s">
        <v>306</v>
      </c>
      <c r="AN74" s="330"/>
      <c r="AO74" s="126" t="s">
        <v>305</v>
      </c>
      <c r="AP74" s="126" t="s">
        <v>304</v>
      </c>
      <c r="AQ74" s="118"/>
    </row>
    <row r="75" spans="1:43" ht="25.5" customHeight="1">
      <c r="A75" s="317" t="s">
        <v>303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  <c r="O75" s="318"/>
      <c r="P75" s="318"/>
      <c r="Q75" s="318"/>
      <c r="R75" s="318"/>
      <c r="S75" s="318"/>
      <c r="T75" s="318"/>
      <c r="U75" s="318"/>
      <c r="V75" s="318"/>
      <c r="W75" s="318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9"/>
      <c r="AK75" s="320"/>
      <c r="AL75" s="320"/>
      <c r="AM75" s="321"/>
      <c r="AN75" s="321"/>
      <c r="AO75" s="122"/>
      <c r="AP75" s="122"/>
      <c r="AQ75" s="124"/>
    </row>
    <row r="76" spans="1:43" ht="12" customHeight="1">
      <c r="A76" s="313" t="s">
        <v>302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  <c r="V76" s="314"/>
      <c r="W76" s="314"/>
      <c r="X76" s="314"/>
      <c r="Y76" s="314"/>
      <c r="Z76" s="314"/>
      <c r="AA76" s="314"/>
      <c r="AB76" s="314"/>
      <c r="AC76" s="314"/>
      <c r="AD76" s="314"/>
      <c r="AE76" s="314"/>
      <c r="AF76" s="314"/>
      <c r="AG76" s="314"/>
      <c r="AH76" s="314"/>
      <c r="AI76" s="314"/>
      <c r="AJ76" s="314"/>
      <c r="AK76" s="315"/>
      <c r="AL76" s="315"/>
      <c r="AM76" s="316"/>
      <c r="AN76" s="316"/>
      <c r="AO76" s="125"/>
      <c r="AP76" s="125"/>
      <c r="AQ76" s="118"/>
    </row>
    <row r="77" spans="1:43" ht="12" customHeight="1">
      <c r="A77" s="313" t="s">
        <v>301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14"/>
      <c r="AF77" s="314"/>
      <c r="AG77" s="314"/>
      <c r="AH77" s="314"/>
      <c r="AI77" s="314"/>
      <c r="AJ77" s="314"/>
      <c r="AK77" s="315"/>
      <c r="AL77" s="315"/>
      <c r="AM77" s="316"/>
      <c r="AN77" s="316"/>
      <c r="AO77" s="125"/>
      <c r="AP77" s="125"/>
      <c r="AQ77" s="118"/>
    </row>
    <row r="78" spans="1:43" ht="12" customHeight="1">
      <c r="A78" s="313" t="s">
        <v>300</v>
      </c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5"/>
      <c r="AL78" s="315"/>
      <c r="AM78" s="316"/>
      <c r="AN78" s="316"/>
      <c r="AO78" s="125"/>
      <c r="AP78" s="125"/>
      <c r="AQ78" s="118"/>
    </row>
    <row r="79" spans="1:43" ht="12" customHeight="1">
      <c r="A79" s="313" t="s">
        <v>299</v>
      </c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5"/>
      <c r="AL79" s="315"/>
      <c r="AM79" s="316"/>
      <c r="AN79" s="316"/>
      <c r="AO79" s="125"/>
      <c r="AP79" s="125"/>
      <c r="AQ79" s="118"/>
    </row>
    <row r="80" spans="1:43" ht="12" customHeight="1">
      <c r="A80" s="313" t="s">
        <v>298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4"/>
      <c r="AK80" s="315"/>
      <c r="AL80" s="315"/>
      <c r="AM80" s="316"/>
      <c r="AN80" s="316"/>
      <c r="AO80" s="125"/>
      <c r="AP80" s="125"/>
      <c r="AQ80" s="118"/>
    </row>
    <row r="81" spans="1:45" ht="12.75" customHeight="1">
      <c r="A81" s="313" t="s">
        <v>297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5"/>
      <c r="AL81" s="315"/>
      <c r="AM81" s="316"/>
      <c r="AN81" s="316"/>
      <c r="AO81" s="125"/>
      <c r="AP81" s="125"/>
      <c r="AQ81" s="118"/>
    </row>
    <row r="82" spans="1:45" ht="12.75" customHeight="1">
      <c r="A82" s="313" t="s">
        <v>296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4"/>
      <c r="AI82" s="314"/>
      <c r="AJ82" s="314"/>
      <c r="AK82" s="315"/>
      <c r="AL82" s="315"/>
      <c r="AM82" s="316"/>
      <c r="AN82" s="316"/>
      <c r="AO82" s="125"/>
      <c r="AP82" s="125"/>
      <c r="AQ82" s="118"/>
    </row>
    <row r="83" spans="1:45" ht="12" customHeight="1">
      <c r="A83" s="322" t="s">
        <v>295</v>
      </c>
      <c r="B83" s="323"/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  <c r="V83" s="323"/>
      <c r="W83" s="323"/>
      <c r="X83" s="323"/>
      <c r="Y83" s="323"/>
      <c r="Z83" s="323"/>
      <c r="AA83" s="323"/>
      <c r="AB83" s="323"/>
      <c r="AC83" s="323"/>
      <c r="AD83" s="323"/>
      <c r="AE83" s="323"/>
      <c r="AF83" s="323"/>
      <c r="AG83" s="323"/>
      <c r="AH83" s="323"/>
      <c r="AI83" s="323"/>
      <c r="AJ83" s="323"/>
      <c r="AK83" s="320"/>
      <c r="AL83" s="320"/>
      <c r="AM83" s="321"/>
      <c r="AN83" s="321"/>
      <c r="AO83" s="122"/>
      <c r="AP83" s="122"/>
      <c r="AQ83" s="124"/>
    </row>
    <row r="84" spans="1:45" ht="12" customHeight="1">
      <c r="A84" s="322" t="s">
        <v>294</v>
      </c>
      <c r="B84" s="323"/>
      <c r="C84" s="323"/>
      <c r="D84" s="323"/>
      <c r="E84" s="323"/>
      <c r="F84" s="323"/>
      <c r="G84" s="323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323"/>
      <c r="Z84" s="323"/>
      <c r="AA84" s="323"/>
      <c r="AB84" s="323"/>
      <c r="AC84" s="323"/>
      <c r="AD84" s="323"/>
      <c r="AE84" s="323"/>
      <c r="AF84" s="323"/>
      <c r="AG84" s="323"/>
      <c r="AH84" s="323"/>
      <c r="AI84" s="323"/>
      <c r="AJ84" s="323"/>
      <c r="AK84" s="320"/>
      <c r="AL84" s="320"/>
      <c r="AM84" s="321"/>
      <c r="AN84" s="321"/>
      <c r="AO84" s="122"/>
      <c r="AP84" s="122"/>
      <c r="AQ84" s="124"/>
    </row>
    <row r="85" spans="1:45" ht="12" customHeight="1">
      <c r="A85" s="313" t="s">
        <v>293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4"/>
      <c r="U85" s="314"/>
      <c r="V85" s="314"/>
      <c r="W85" s="314"/>
      <c r="X85" s="314"/>
      <c r="Y85" s="314"/>
      <c r="Z85" s="314"/>
      <c r="AA85" s="314"/>
      <c r="AB85" s="314"/>
      <c r="AC85" s="314"/>
      <c r="AD85" s="314"/>
      <c r="AE85" s="314"/>
      <c r="AF85" s="314"/>
      <c r="AG85" s="314"/>
      <c r="AH85" s="314"/>
      <c r="AI85" s="314"/>
      <c r="AJ85" s="314"/>
      <c r="AK85" s="315"/>
      <c r="AL85" s="315"/>
      <c r="AM85" s="316"/>
      <c r="AN85" s="316"/>
      <c r="AO85" s="125"/>
      <c r="AP85" s="125"/>
      <c r="AQ85" s="112"/>
    </row>
    <row r="86" spans="1:45" ht="27.75" customHeight="1">
      <c r="A86" s="317" t="s">
        <v>292</v>
      </c>
      <c r="B86" s="318"/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8"/>
      <c r="AB86" s="318"/>
      <c r="AC86" s="318"/>
      <c r="AD86" s="318"/>
      <c r="AE86" s="318"/>
      <c r="AF86" s="318"/>
      <c r="AG86" s="318"/>
      <c r="AH86" s="318"/>
      <c r="AI86" s="318"/>
      <c r="AJ86" s="319"/>
      <c r="AK86" s="320"/>
      <c r="AL86" s="320"/>
      <c r="AM86" s="321"/>
      <c r="AN86" s="321"/>
      <c r="AO86" s="122"/>
      <c r="AP86" s="122"/>
      <c r="AQ86" s="124"/>
    </row>
    <row r="87" spans="1:45">
      <c r="A87" s="317" t="s">
        <v>291</v>
      </c>
      <c r="B87" s="318"/>
      <c r="C87" s="318"/>
      <c r="D87" s="318"/>
      <c r="E87" s="318"/>
      <c r="F87" s="318"/>
      <c r="G87" s="318"/>
      <c r="H87" s="318"/>
      <c r="I87" s="318"/>
      <c r="J87" s="318"/>
      <c r="K87" s="318"/>
      <c r="L87" s="318"/>
      <c r="M87" s="318"/>
      <c r="N87" s="318"/>
      <c r="O87" s="318"/>
      <c r="P87" s="318"/>
      <c r="Q87" s="318"/>
      <c r="R87" s="318"/>
      <c r="S87" s="318"/>
      <c r="T87" s="318"/>
      <c r="U87" s="318"/>
      <c r="V87" s="318"/>
      <c r="W87" s="318"/>
      <c r="X87" s="318"/>
      <c r="Y87" s="318"/>
      <c r="Z87" s="318"/>
      <c r="AA87" s="318"/>
      <c r="AB87" s="318"/>
      <c r="AC87" s="318"/>
      <c r="AD87" s="318"/>
      <c r="AE87" s="318"/>
      <c r="AF87" s="318"/>
      <c r="AG87" s="318"/>
      <c r="AH87" s="318"/>
      <c r="AI87" s="318"/>
      <c r="AJ87" s="319"/>
      <c r="AK87" s="320"/>
      <c r="AL87" s="320"/>
      <c r="AM87" s="321"/>
      <c r="AN87" s="321"/>
      <c r="AO87" s="122"/>
      <c r="AP87" s="122"/>
      <c r="AQ87" s="124"/>
    </row>
    <row r="88" spans="1:45" ht="14.25" customHeight="1">
      <c r="A88" s="306" t="s">
        <v>290</v>
      </c>
      <c r="B88" s="307"/>
      <c r="C88" s="307"/>
      <c r="D88" s="308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09"/>
      <c r="AL88" s="310"/>
      <c r="AM88" s="311"/>
      <c r="AN88" s="312"/>
      <c r="AO88" s="122"/>
      <c r="AP88" s="122"/>
      <c r="AQ88" s="124"/>
    </row>
    <row r="89" spans="1:45">
      <c r="A89" s="306" t="s">
        <v>289</v>
      </c>
      <c r="B89" s="307"/>
      <c r="C89" s="307"/>
      <c r="D89" s="308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09"/>
      <c r="AL89" s="310"/>
      <c r="AM89" s="311"/>
      <c r="AN89" s="312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02"/>
      <c r="AL90" s="303"/>
      <c r="AM90" s="304"/>
      <c r="AN90" s="305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49" zoomScale="60" workbookViewId="0">
      <selection activeCell="J20" sqref="J20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2" t="s">
        <v>560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82" t="s">
        <v>579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81" t="s">
        <v>497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1" t="s">
        <v>212</v>
      </c>
      <c r="B21" s="371" t="s">
        <v>211</v>
      </c>
      <c r="C21" s="377" t="s">
        <v>432</v>
      </c>
      <c r="D21" s="377"/>
      <c r="E21" s="377"/>
      <c r="F21" s="377"/>
      <c r="G21" s="377"/>
      <c r="H21" s="377"/>
      <c r="I21" s="372" t="s">
        <v>210</v>
      </c>
      <c r="J21" s="374" t="s">
        <v>434</v>
      </c>
      <c r="K21" s="371" t="s">
        <v>209</v>
      </c>
      <c r="L21" s="373" t="s">
        <v>433</v>
      </c>
    </row>
    <row r="22" spans="1:12" ht="58.5" customHeight="1">
      <c r="A22" s="371"/>
      <c r="B22" s="371"/>
      <c r="C22" s="378" t="s">
        <v>3</v>
      </c>
      <c r="D22" s="378"/>
      <c r="E22" s="162"/>
      <c r="F22" s="163"/>
      <c r="G22" s="379" t="s">
        <v>2</v>
      </c>
      <c r="H22" s="380"/>
      <c r="I22" s="372"/>
      <c r="J22" s="375"/>
      <c r="K22" s="371"/>
      <c r="L22" s="373"/>
    </row>
    <row r="23" spans="1:12" ht="47.25">
      <c r="A23" s="371"/>
      <c r="B23" s="371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2"/>
      <c r="J23" s="376"/>
      <c r="K23" s="371"/>
      <c r="L23" s="373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4" zoomScale="60" zoomScaleNormal="70" workbookViewId="0">
      <selection activeCell="F59" sqref="F59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1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8" t="s">
        <v>524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22" s="11" customFormat="1" ht="18.75">
      <c r="A5" s="196"/>
      <c r="B5" s="195"/>
      <c r="C5" s="197"/>
      <c r="F5" s="250"/>
      <c r="G5" s="15"/>
      <c r="H5" s="14"/>
      <c r="I5" s="224"/>
      <c r="K5" s="236"/>
    </row>
    <row r="6" spans="1:22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2" t="s">
        <v>560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82" t="s">
        <v>580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7"/>
      <c r="B16" s="387"/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91" t="s">
        <v>498</v>
      </c>
      <c r="B18" s="391"/>
      <c r="C18" s="391"/>
      <c r="D18" s="391"/>
      <c r="E18" s="391"/>
      <c r="F18" s="391"/>
      <c r="G18" s="391"/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8" t="s">
        <v>178</v>
      </c>
      <c r="B20" s="388" t="s">
        <v>177</v>
      </c>
      <c r="C20" s="371" t="s">
        <v>176</v>
      </c>
      <c r="D20" s="371"/>
      <c r="E20" s="390" t="s">
        <v>175</v>
      </c>
      <c r="F20" s="390"/>
      <c r="G20" s="388" t="s">
        <v>174</v>
      </c>
      <c r="H20" s="396" t="s">
        <v>550</v>
      </c>
      <c r="I20" s="397"/>
      <c r="J20" s="397"/>
      <c r="K20" s="397"/>
      <c r="L20" s="396" t="s">
        <v>551</v>
      </c>
      <c r="M20" s="397"/>
      <c r="N20" s="397"/>
      <c r="O20" s="397"/>
      <c r="P20" s="396" t="s">
        <v>552</v>
      </c>
      <c r="Q20" s="397"/>
      <c r="R20" s="397"/>
      <c r="S20" s="397"/>
      <c r="T20" s="392" t="s">
        <v>173</v>
      </c>
      <c r="U20" s="393"/>
      <c r="V20" s="83"/>
      <c r="W20" s="83"/>
      <c r="X20" s="83"/>
    </row>
    <row r="21" spans="1:24" ht="99.75" customHeight="1">
      <c r="A21" s="389"/>
      <c r="B21" s="389"/>
      <c r="C21" s="371"/>
      <c r="D21" s="371"/>
      <c r="E21" s="390"/>
      <c r="F21" s="390"/>
      <c r="G21" s="389"/>
      <c r="H21" s="371" t="s">
        <v>3</v>
      </c>
      <c r="I21" s="371"/>
      <c r="J21" s="371" t="s">
        <v>546</v>
      </c>
      <c r="K21" s="371"/>
      <c r="L21" s="371" t="s">
        <v>3</v>
      </c>
      <c r="M21" s="371"/>
      <c r="N21" s="371" t="s">
        <v>172</v>
      </c>
      <c r="O21" s="371"/>
      <c r="P21" s="371" t="s">
        <v>3</v>
      </c>
      <c r="Q21" s="371"/>
      <c r="R21" s="371" t="s">
        <v>172</v>
      </c>
      <c r="S21" s="371"/>
      <c r="T21" s="394"/>
      <c r="U21" s="395"/>
    </row>
    <row r="22" spans="1:24" ht="89.25" customHeight="1">
      <c r="A22" s="378"/>
      <c r="B22" s="378"/>
      <c r="C22" s="80" t="s">
        <v>3</v>
      </c>
      <c r="D22" s="80" t="s">
        <v>168</v>
      </c>
      <c r="E22" s="82" t="s">
        <v>171</v>
      </c>
      <c r="F22" s="82" t="s">
        <v>170</v>
      </c>
      <c r="G22" s="378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0.56000000000000005</v>
      </c>
      <c r="D24" s="72"/>
      <c r="E24" s="76">
        <f>C24</f>
        <v>0.56000000000000005</v>
      </c>
      <c r="F24" s="252">
        <f>E24</f>
        <v>0.56000000000000005</v>
      </c>
      <c r="G24" s="79"/>
      <c r="J24" s="79"/>
      <c r="K24" s="222"/>
      <c r="L24" s="79"/>
      <c r="M24" s="79"/>
      <c r="N24" s="79"/>
      <c r="O24" s="79"/>
      <c r="P24" s="76">
        <f>E24</f>
        <v>0.56000000000000005</v>
      </c>
      <c r="Q24" s="222">
        <v>4</v>
      </c>
      <c r="R24" s="79"/>
      <c r="S24" s="79"/>
      <c r="T24" s="76">
        <f>P24</f>
        <v>0.56000000000000005</v>
      </c>
      <c r="U24" s="76">
        <f>T24</f>
        <v>0.56000000000000005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2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0.56000000000000005</v>
      </c>
      <c r="D27" s="71"/>
      <c r="E27" s="76">
        <f>E24</f>
        <v>0.56000000000000005</v>
      </c>
      <c r="F27" s="71">
        <f>F24</f>
        <v>0.56000000000000005</v>
      </c>
      <c r="G27" s="44"/>
      <c r="J27" s="79"/>
      <c r="K27" s="222"/>
      <c r="L27" s="44"/>
      <c r="M27" s="44"/>
      <c r="N27" s="44"/>
      <c r="O27" s="71"/>
      <c r="P27" s="76">
        <f>P24</f>
        <v>0.56000000000000005</v>
      </c>
      <c r="Q27" s="226">
        <v>4</v>
      </c>
      <c r="R27" s="71"/>
      <c r="S27" s="71"/>
      <c r="T27" s="76">
        <f>P27</f>
        <v>0.56000000000000005</v>
      </c>
      <c r="U27" s="76">
        <f>T27</f>
        <v>0.56000000000000005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0.8</v>
      </c>
      <c r="D37" s="72"/>
      <c r="E37" s="73">
        <f>C37</f>
        <v>0.8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0.8</v>
      </c>
      <c r="Q37" s="226">
        <v>4</v>
      </c>
      <c r="R37" s="71"/>
      <c r="S37" s="71"/>
      <c r="T37" s="73">
        <f>P37</f>
        <v>0.8</v>
      </c>
      <c r="U37" s="73">
        <f>T37</f>
        <v>0.8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0.8</v>
      </c>
      <c r="D45" s="72"/>
      <c r="E45" s="44">
        <f>E37</f>
        <v>0.8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0.8</v>
      </c>
      <c r="Q45" s="226">
        <v>4</v>
      </c>
      <c r="R45" s="71"/>
      <c r="S45" s="71"/>
      <c r="T45" s="44">
        <f>T37</f>
        <v>0.8</v>
      </c>
      <c r="U45" s="44">
        <f>T45</f>
        <v>0.8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0.56000000000000005</v>
      </c>
      <c r="D52" s="72"/>
      <c r="E52" s="76">
        <f>E24</f>
        <v>0.56000000000000005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0.56000000000000005</v>
      </c>
      <c r="Q52" s="226">
        <v>4</v>
      </c>
      <c r="R52" s="71"/>
      <c r="S52" s="71"/>
      <c r="T52" s="76">
        <f>P52</f>
        <v>0.56000000000000005</v>
      </c>
      <c r="U52" s="76">
        <f>T52</f>
        <v>0.56000000000000005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f>C45</f>
        <v>0.8</v>
      </c>
      <c r="D54" s="72"/>
      <c r="E54" s="73">
        <f>C54</f>
        <v>0.8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0.8</v>
      </c>
      <c r="Q54" s="226">
        <v>4</v>
      </c>
      <c r="R54" s="71"/>
      <c r="S54" s="71"/>
      <c r="T54" s="73">
        <f>P54</f>
        <v>0.8</v>
      </c>
      <c r="U54" s="73">
        <f>T54</f>
        <v>0.8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0.5</v>
      </c>
      <c r="D61" s="72"/>
      <c r="E61" s="75">
        <f>C61</f>
        <v>0.5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0.5</v>
      </c>
      <c r="Q61" s="226">
        <v>4</v>
      </c>
      <c r="R61" s="71"/>
      <c r="S61" s="71"/>
      <c r="T61" s="75">
        <f>E61</f>
        <v>0.5</v>
      </c>
      <c r="U61" s="75">
        <f>T61</f>
        <v>0.5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5"/>
      <c r="C66" s="385"/>
      <c r="D66" s="385"/>
      <c r="E66" s="385"/>
      <c r="F66" s="385"/>
      <c r="G66" s="385"/>
      <c r="H66" s="385"/>
      <c r="I66" s="385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6"/>
      <c r="C68" s="386"/>
      <c r="D68" s="386"/>
      <c r="E68" s="386"/>
      <c r="F68" s="386"/>
      <c r="G68" s="386"/>
      <c r="H68" s="386"/>
      <c r="I68" s="386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5"/>
      <c r="C70" s="385"/>
      <c r="D70" s="385"/>
      <c r="E70" s="385"/>
      <c r="F70" s="385"/>
      <c r="G70" s="385"/>
      <c r="H70" s="385"/>
      <c r="I70" s="385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3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5"/>
      <c r="C72" s="385"/>
      <c r="D72" s="385"/>
      <c r="E72" s="385"/>
      <c r="F72" s="385"/>
      <c r="G72" s="385"/>
      <c r="H72" s="385"/>
      <c r="I72" s="385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6"/>
      <c r="C73" s="386"/>
      <c r="D73" s="386"/>
      <c r="E73" s="386"/>
      <c r="F73" s="386"/>
      <c r="G73" s="386"/>
      <c r="H73" s="386"/>
      <c r="I73" s="386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5"/>
      <c r="C74" s="385"/>
      <c r="D74" s="385"/>
      <c r="E74" s="385"/>
      <c r="F74" s="385"/>
      <c r="G74" s="385"/>
      <c r="H74" s="385"/>
      <c r="I74" s="385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3"/>
      <c r="C75" s="383"/>
      <c r="D75" s="383"/>
      <c r="E75" s="383"/>
      <c r="F75" s="383"/>
      <c r="G75" s="383"/>
      <c r="H75" s="383"/>
      <c r="I75" s="383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3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4"/>
      <c r="C77" s="384"/>
      <c r="D77" s="384"/>
      <c r="E77" s="384"/>
      <c r="F77" s="384"/>
      <c r="G77" s="384"/>
      <c r="H77" s="384"/>
      <c r="I77" s="384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0" zoomScale="75" zoomScaleSheetLayoutView="75" workbookViewId="0">
      <selection activeCell="S26" sqref="S26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423" t="s">
        <v>560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67" t="s">
        <v>582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4" t="s">
        <v>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</row>
    <row r="18" spans="1:48" ht="14.25" customHeight="1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</row>
    <row r="19" spans="1:4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</row>
    <row r="20" spans="1:48" s="21" customFormat="1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</row>
    <row r="21" spans="1:48" s="21" customFormat="1">
      <c r="A21" s="412" t="s">
        <v>504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</row>
    <row r="22" spans="1:48" s="21" customFormat="1" ht="58.5" customHeight="1">
      <c r="A22" s="403" t="s">
        <v>52</v>
      </c>
      <c r="B22" s="414" t="s">
        <v>24</v>
      </c>
      <c r="C22" s="403" t="s">
        <v>51</v>
      </c>
      <c r="D22" s="403" t="s">
        <v>50</v>
      </c>
      <c r="E22" s="417" t="s">
        <v>515</v>
      </c>
      <c r="F22" s="418"/>
      <c r="G22" s="418"/>
      <c r="H22" s="418"/>
      <c r="I22" s="418"/>
      <c r="J22" s="418"/>
      <c r="K22" s="418"/>
      <c r="L22" s="419"/>
      <c r="M22" s="403" t="s">
        <v>49</v>
      </c>
      <c r="N22" s="403" t="s">
        <v>48</v>
      </c>
      <c r="O22" s="403" t="s">
        <v>47</v>
      </c>
      <c r="P22" s="398" t="s">
        <v>248</v>
      </c>
      <c r="Q22" s="398" t="s">
        <v>46</v>
      </c>
      <c r="R22" s="398" t="s">
        <v>45</v>
      </c>
      <c r="S22" s="398" t="s">
        <v>44</v>
      </c>
      <c r="T22" s="398"/>
      <c r="U22" s="420" t="s">
        <v>43</v>
      </c>
      <c r="V22" s="420" t="s">
        <v>42</v>
      </c>
      <c r="W22" s="398" t="s">
        <v>41</v>
      </c>
      <c r="X22" s="398" t="s">
        <v>40</v>
      </c>
      <c r="Y22" s="398" t="s">
        <v>39</v>
      </c>
      <c r="Z22" s="405" t="s">
        <v>38</v>
      </c>
      <c r="AA22" s="398" t="s">
        <v>37</v>
      </c>
      <c r="AB22" s="398" t="s">
        <v>36</v>
      </c>
      <c r="AC22" s="398" t="s">
        <v>35</v>
      </c>
      <c r="AD22" s="398" t="s">
        <v>34</v>
      </c>
      <c r="AE22" s="398" t="s">
        <v>33</v>
      </c>
      <c r="AF22" s="398" t="s">
        <v>32</v>
      </c>
      <c r="AG22" s="398"/>
      <c r="AH22" s="398"/>
      <c r="AI22" s="398"/>
      <c r="AJ22" s="398"/>
      <c r="AK22" s="398"/>
      <c r="AL22" s="398" t="s">
        <v>31</v>
      </c>
      <c r="AM22" s="398"/>
      <c r="AN22" s="398"/>
      <c r="AO22" s="398"/>
      <c r="AP22" s="398" t="s">
        <v>30</v>
      </c>
      <c r="AQ22" s="398"/>
      <c r="AR22" s="398" t="s">
        <v>29</v>
      </c>
      <c r="AS22" s="398" t="s">
        <v>28</v>
      </c>
      <c r="AT22" s="398" t="s">
        <v>27</v>
      </c>
      <c r="AU22" s="398" t="s">
        <v>26</v>
      </c>
      <c r="AV22" s="406" t="s">
        <v>25</v>
      </c>
    </row>
    <row r="23" spans="1:48" s="21" customFormat="1" ht="64.5" customHeight="1">
      <c r="A23" s="413"/>
      <c r="B23" s="415"/>
      <c r="C23" s="413"/>
      <c r="D23" s="413"/>
      <c r="E23" s="408" t="s">
        <v>23</v>
      </c>
      <c r="F23" s="399" t="s">
        <v>115</v>
      </c>
      <c r="G23" s="399" t="s">
        <v>114</v>
      </c>
      <c r="H23" s="399" t="s">
        <v>113</v>
      </c>
      <c r="I23" s="401" t="s">
        <v>435</v>
      </c>
      <c r="J23" s="401" t="s">
        <v>436</v>
      </c>
      <c r="K23" s="401" t="s">
        <v>437</v>
      </c>
      <c r="L23" s="399" t="s">
        <v>76</v>
      </c>
      <c r="M23" s="413"/>
      <c r="N23" s="413"/>
      <c r="O23" s="413"/>
      <c r="P23" s="398"/>
      <c r="Q23" s="398"/>
      <c r="R23" s="398"/>
      <c r="S23" s="410" t="s">
        <v>3</v>
      </c>
      <c r="T23" s="410" t="s">
        <v>11</v>
      </c>
      <c r="U23" s="420"/>
      <c r="V23" s="420"/>
      <c r="W23" s="398"/>
      <c r="X23" s="398"/>
      <c r="Y23" s="398"/>
      <c r="Z23" s="398"/>
      <c r="AA23" s="398"/>
      <c r="AB23" s="398"/>
      <c r="AC23" s="398"/>
      <c r="AD23" s="398"/>
      <c r="AE23" s="398"/>
      <c r="AF23" s="398" t="s">
        <v>22</v>
      </c>
      <c r="AG23" s="398"/>
      <c r="AH23" s="398" t="s">
        <v>21</v>
      </c>
      <c r="AI23" s="398"/>
      <c r="AJ23" s="403" t="s">
        <v>20</v>
      </c>
      <c r="AK23" s="403" t="s">
        <v>19</v>
      </c>
      <c r="AL23" s="403" t="s">
        <v>18</v>
      </c>
      <c r="AM23" s="403" t="s">
        <v>17</v>
      </c>
      <c r="AN23" s="403" t="s">
        <v>16</v>
      </c>
      <c r="AO23" s="403" t="s">
        <v>15</v>
      </c>
      <c r="AP23" s="403" t="s">
        <v>14</v>
      </c>
      <c r="AQ23" s="421" t="s">
        <v>11</v>
      </c>
      <c r="AR23" s="398"/>
      <c r="AS23" s="398"/>
      <c r="AT23" s="398"/>
      <c r="AU23" s="398"/>
      <c r="AV23" s="407"/>
    </row>
    <row r="24" spans="1:48" s="21" customFormat="1" ht="96.75" customHeight="1">
      <c r="A24" s="404"/>
      <c r="B24" s="416"/>
      <c r="C24" s="404"/>
      <c r="D24" s="404"/>
      <c r="E24" s="409"/>
      <c r="F24" s="400"/>
      <c r="G24" s="400"/>
      <c r="H24" s="400"/>
      <c r="I24" s="402"/>
      <c r="J24" s="402"/>
      <c r="K24" s="402"/>
      <c r="L24" s="400"/>
      <c r="M24" s="404"/>
      <c r="N24" s="404"/>
      <c r="O24" s="404"/>
      <c r="P24" s="398"/>
      <c r="Q24" s="398"/>
      <c r="R24" s="398"/>
      <c r="S24" s="411"/>
      <c r="T24" s="411"/>
      <c r="U24" s="420"/>
      <c r="V24" s="420"/>
      <c r="W24" s="398"/>
      <c r="X24" s="398"/>
      <c r="Y24" s="398"/>
      <c r="Z24" s="398"/>
      <c r="AA24" s="398"/>
      <c r="AB24" s="398"/>
      <c r="AC24" s="398"/>
      <c r="AD24" s="398"/>
      <c r="AE24" s="398"/>
      <c r="AF24" s="164" t="s">
        <v>13</v>
      </c>
      <c r="AG24" s="164" t="s">
        <v>12</v>
      </c>
      <c r="AH24" s="165" t="s">
        <v>3</v>
      </c>
      <c r="AI24" s="165" t="s">
        <v>11</v>
      </c>
      <c r="AJ24" s="404"/>
      <c r="AK24" s="404"/>
      <c r="AL24" s="404"/>
      <c r="AM24" s="404"/>
      <c r="AN24" s="404"/>
      <c r="AO24" s="404"/>
      <c r="AP24" s="404"/>
      <c r="AQ24" s="422"/>
      <c r="AR24" s="398"/>
      <c r="AS24" s="398"/>
      <c r="AT24" s="398"/>
      <c r="AU24" s="398"/>
      <c r="AV24" s="407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542</v>
      </c>
      <c r="C26" s="230"/>
      <c r="D26" s="229" t="s">
        <v>553</v>
      </c>
      <c r="E26" s="229">
        <v>1</v>
      </c>
      <c r="F26" s="229"/>
      <c r="G26" s="245">
        <v>0.8</v>
      </c>
      <c r="H26" s="229"/>
      <c r="I26" s="229"/>
      <c r="J26" s="229"/>
      <c r="K26" s="229"/>
      <c r="L26" s="229"/>
      <c r="M26" s="230" t="s">
        <v>557</v>
      </c>
      <c r="N26" s="230" t="s">
        <v>583</v>
      </c>
      <c r="O26" s="230" t="s">
        <v>542</v>
      </c>
      <c r="P26" s="231">
        <v>560</v>
      </c>
      <c r="Q26" s="230" t="s">
        <v>543</v>
      </c>
      <c r="R26" s="231">
        <v>560</v>
      </c>
      <c r="S26" s="230" t="s">
        <v>554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workbookViewId="0">
      <selection activeCell="B68" sqref="B68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560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2" t="s">
        <v>584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7" t="s">
        <v>505</v>
      </c>
      <c r="B18" s="428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569</v>
      </c>
    </row>
    <row r="22" spans="1:2" ht="16.5" thickBot="1">
      <c r="A22" s="147" t="s">
        <v>385</v>
      </c>
      <c r="B22" s="205" t="s">
        <v>559</v>
      </c>
    </row>
    <row r="23" spans="1:2" ht="16.5" thickBot="1">
      <c r="A23" s="147" t="s">
        <v>350</v>
      </c>
      <c r="B23" s="206" t="s">
        <v>537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548</v>
      </c>
    </row>
    <row r="26" spans="1:2" ht="16.5" thickBot="1">
      <c r="A26" s="149" t="s">
        <v>388</v>
      </c>
      <c r="B26" s="207"/>
    </row>
    <row r="27" spans="1:2" ht="29.25" thickBot="1">
      <c r="A27" s="155" t="s">
        <v>544</v>
      </c>
      <c r="B27" s="208">
        <v>0.56000000000000005</v>
      </c>
    </row>
    <row r="28" spans="1:2" ht="16.5" thickBot="1">
      <c r="A28" s="151" t="s">
        <v>389</v>
      </c>
      <c r="B28" s="208" t="s">
        <v>538</v>
      </c>
    </row>
    <row r="29" spans="1:2" ht="29.25" thickBot="1">
      <c r="A29" s="156" t="s">
        <v>390</v>
      </c>
      <c r="B29" s="208" t="s">
        <v>585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545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4" t="s">
        <v>586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549</v>
      </c>
    </row>
    <row r="73" spans="1:2" ht="28.5">
      <c r="A73" s="150" t="s">
        <v>425</v>
      </c>
      <c r="B73" s="424" t="s">
        <v>426</v>
      </c>
    </row>
    <row r="74" spans="1:2">
      <c r="A74" s="153" t="s">
        <v>427</v>
      </c>
      <c r="B74" s="425"/>
    </row>
    <row r="75" spans="1:2">
      <c r="A75" s="153" t="s">
        <v>428</v>
      </c>
      <c r="B75" s="425"/>
    </row>
    <row r="76" spans="1:2">
      <c r="A76" s="153" t="s">
        <v>429</v>
      </c>
      <c r="B76" s="425"/>
    </row>
    <row r="77" spans="1:2">
      <c r="A77" s="153" t="s">
        <v>430</v>
      </c>
      <c r="B77" s="425"/>
    </row>
    <row r="78" spans="1:2" ht="16.5" thickBot="1">
      <c r="A78" s="159" t="s">
        <v>431</v>
      </c>
      <c r="B78" s="426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2018-09-01T06:00:29Z</dcterms:modified>
</cp:coreProperties>
</file>